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ЭО\2018 год\1- Ольга 2018\к Протоколу 14 от 26.10.2018г\Допсоглашение от 26.10.2018 г\"/>
    </mc:Choice>
  </mc:AlternateContent>
  <bookViews>
    <workbookView xWindow="0" yWindow="0" windowWidth="28800" windowHeight="12030"/>
  </bookViews>
  <sheets>
    <sheet name="диффер. по СМП на 2018-№4" sheetId="6" r:id="rId1"/>
  </sheets>
  <definedNames>
    <definedName name="_xlnm.Print_Area" localSheetId="0">'диффер. по СМП на 2018-№4'!$A$1:$F$25</definedName>
  </definedNames>
  <calcPr calcId="162913"/>
</workbook>
</file>

<file path=xl/calcChain.xml><?xml version="1.0" encoding="utf-8"?>
<calcChain xmlns="http://schemas.openxmlformats.org/spreadsheetml/2006/main">
  <c r="I18" i="6" l="1"/>
  <c r="I17" i="6"/>
  <c r="I22" i="6"/>
  <c r="I14" i="6"/>
  <c r="I13" i="6"/>
  <c r="I23" i="6"/>
  <c r="I20" i="6"/>
  <c r="I19" i="6"/>
  <c r="I16" i="6"/>
  <c r="I15" i="6"/>
  <c r="I12" i="6"/>
  <c r="I11" i="6" l="1"/>
  <c r="C21" i="6"/>
  <c r="I21" i="6" s="1"/>
  <c r="G24" i="6"/>
  <c r="H17" i="6"/>
  <c r="J17" i="6" s="1"/>
  <c r="K17" i="6" s="1"/>
  <c r="H23" i="6"/>
  <c r="J23" i="6" s="1"/>
  <c r="K23" i="6" s="1"/>
  <c r="H22" i="6"/>
  <c r="J22" i="6" s="1"/>
  <c r="K22" i="6" s="1"/>
  <c r="H21" i="6"/>
  <c r="H20" i="6"/>
  <c r="J20" i="6" s="1"/>
  <c r="K20" i="6" s="1"/>
  <c r="H19" i="6"/>
  <c r="J19" i="6" s="1"/>
  <c r="K19" i="6" s="1"/>
  <c r="H18" i="6"/>
  <c r="J18" i="6" s="1"/>
  <c r="K18" i="6" s="1"/>
  <c r="H16" i="6"/>
  <c r="J16" i="6" s="1"/>
  <c r="K16" i="6" s="1"/>
  <c r="H15" i="6"/>
  <c r="J15" i="6" s="1"/>
  <c r="K15" i="6" s="1"/>
  <c r="H14" i="6"/>
  <c r="J14" i="6" s="1"/>
  <c r="K14" i="6" s="1"/>
  <c r="H13" i="6"/>
  <c r="J13" i="6" s="1"/>
  <c r="K13" i="6" s="1"/>
  <c r="H12" i="6"/>
  <c r="J12" i="6" s="1"/>
  <c r="K12" i="6" s="1"/>
  <c r="H11" i="6"/>
  <c r="J21" i="6" l="1"/>
  <c r="K21" i="6" s="1"/>
  <c r="C24" i="6"/>
  <c r="J11" i="6"/>
  <c r="K11" i="6" s="1"/>
  <c r="I24" i="6"/>
  <c r="F24" i="6"/>
  <c r="H24" i="6" l="1"/>
  <c r="H27" i="6" s="1"/>
  <c r="H28" i="6" s="1"/>
  <c r="G29" i="6" s="1"/>
  <c r="K24" i="6"/>
  <c r="K25" i="6" s="1"/>
  <c r="J24" i="6"/>
</calcChain>
</file>

<file path=xl/sharedStrings.xml><?xml version="1.0" encoding="utf-8"?>
<sst xmlns="http://schemas.openxmlformats.org/spreadsheetml/2006/main" count="43" uniqueCount="43">
  <si>
    <t>Наименование</t>
  </si>
  <si>
    <t>ГБУЗ "БАКСАНСКАЯ ЦРБ"</t>
  </si>
  <si>
    <t>ГБУЗ "РАЙОННАЯ БОЛЬНИЦА" С.П. ЗАЮКОВО</t>
  </si>
  <si>
    <t>ГБУЗ "ЦРБ" ЗОЛЬСКОГО МУНИЦИПАЛЬНОГО РАЙОНА</t>
  </si>
  <si>
    <t>ГБУЗ "ЦРБ" МАЙСКОГО МУНИЦИПАЛЬНОГО РАЙОНА</t>
  </si>
  <si>
    <t>ГБУЗ "ЦРБ" Г.О. ПРОХЛАДНЫЙ И ПРОХЛАДНЕНСКОГО МУНИЦИПАЛЬНОГО РАЙОНА</t>
  </si>
  <si>
    <t>ГБУЗ "ЦРБ" ТЕРСКОГО РАЙОНА</t>
  </si>
  <si>
    <t>ГБУЗ "МЕЖРАЙОННАЯ МНОГОПРОФИЛЬНАЯ БОЛЬНИЦА"</t>
  </si>
  <si>
    <t>ГБУЗ "ЦРБ ИМ. ХАЦУКОВА А.А."</t>
  </si>
  <si>
    <t>ГБУЗ "ЦРБ" ЧЕРЕКСКОГО РАЙОНА</t>
  </si>
  <si>
    <t>ГБУЗ "ЦРБ" ЭЛЬБРУССКОГО МУНИЦИПАЛЬНОГО РАЙОНА</t>
  </si>
  <si>
    <t>ГБУЗ "УЧАСТКОВАЯ БОЛЬНИЦА С. ЭЛЬБРУС"</t>
  </si>
  <si>
    <t>2</t>
  </si>
  <si>
    <t>3</t>
  </si>
  <si>
    <t>10</t>
  </si>
  <si>
    <t>11</t>
  </si>
  <si>
    <t>12</t>
  </si>
  <si>
    <t>13</t>
  </si>
  <si>
    <t>Итого</t>
  </si>
  <si>
    <t>ГБУЗ "СТАНЦИЯ СКОРОЙ МЕДИЦИНСКОЙ ПОМОЩИ Г. НАЛЬЧИК</t>
  </si>
  <si>
    <t>ООО СМТ</t>
  </si>
  <si>
    <t>Дифференцированный коэффициент</t>
  </si>
  <si>
    <t>Приложение 24</t>
  </si>
  <si>
    <t>Сумма на 2018 год, руб.</t>
  </si>
  <si>
    <t>к Тарифному соглашению от 28.12.2017 г.</t>
  </si>
  <si>
    <t>4</t>
  </si>
  <si>
    <t>5</t>
  </si>
  <si>
    <t>6</t>
  </si>
  <si>
    <t>7</t>
  </si>
  <si>
    <t>8</t>
  </si>
  <si>
    <t>9</t>
  </si>
  <si>
    <t xml:space="preserve">Приложение 5  </t>
  </si>
  <si>
    <t>Факт 9 мес.2018</t>
  </si>
  <si>
    <t>На 4 квартал (руб.)</t>
  </si>
  <si>
    <t>Корректировка (руб.)</t>
  </si>
  <si>
    <t>Дифференцированный подушевой норматив при нормативе  55,65 руб. в месяц</t>
  </si>
  <si>
    <t>Сумма на год (руб.)</t>
  </si>
  <si>
    <t>Прикрепленное население на на 01.10.2018 г.</t>
  </si>
  <si>
    <r>
      <t xml:space="preserve">Дифференцированный подушевой норматив для оплаты скорой медицинской помощи </t>
    </r>
    <r>
      <rPr>
        <b/>
        <sz val="14"/>
        <color theme="1"/>
        <rFont val="Times New Roman"/>
        <family val="1"/>
        <charset val="204"/>
      </rPr>
      <t>с 01.10.2018 г</t>
    </r>
    <r>
      <rPr>
        <sz val="14"/>
        <color theme="1"/>
        <rFont val="Times New Roman"/>
        <family val="1"/>
        <charset val="204"/>
      </rPr>
      <t>.</t>
    </r>
  </si>
  <si>
    <t>Итого на 4 квартал (руб.)</t>
  </si>
  <si>
    <t>Приложение 4</t>
  </si>
  <si>
    <t xml:space="preserve">к Дополнительному соглашению  </t>
  </si>
  <si>
    <t>от  26.10.2018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</si>
</sst>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_р_._-;\-* #,##0.00_р_._-;_-* &quot;-&quot;??_р_._-;_-@_-"/>
    <numFmt numFmtId="165" formatCode="#,##0.000"/>
    <numFmt numFmtId="166" formatCode="_-* #,##0_р_._-;\-* #,##0_р_._-;_-* &quot;-&quot;??_р_._-;_-@_-"/>
    <numFmt numFmtId="167" formatCode="_-* #,##0.000_р_._-;\-* #,##0.000_р_._-;_-* &quot;-&quot;??_р_._-;_-@_-"/>
    <numFmt numFmtId="168" formatCode="_-* #,##0.000000_р_._-;\-* #,##0.000000_р_._-;_-* &quot;-&quot;??_р_._-;_-@_-"/>
    <numFmt numFmtId="171" formatCode="_-* #,##0_р_._-;\-* #,##0_р_._-;_-* &quot;-&quot;??????_р_._-;_-@_-"/>
    <numFmt numFmtId="172" formatCode="_-* #,##0_р_._-;\-* #,##0_р_._-;_-* &quot;-&quot;???_р_._-;_-@_-"/>
    <numFmt numFmtId="173" formatCode="_-* #,##0.00000_р_._-;\-* #,##0.00000_р_._-;_-* &quot;-&quot;??_р_._-;_-@_-"/>
    <numFmt numFmtId="174" formatCode="_-* #,##0.00000_р_._-;\-* #,##0.00000_р_._-;_-* &quot;-&quot;???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0" xfId="0" applyFont="1"/>
    <xf numFmtId="0" fontId="0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166" fontId="3" fillId="0" borderId="1" xfId="0" applyNumberFormat="1" applyFont="1" applyBorder="1"/>
    <xf numFmtId="166" fontId="3" fillId="0" borderId="1" xfId="1" applyNumberFormat="1" applyFont="1" applyBorder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166" fontId="5" fillId="0" borderId="1" xfId="1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6" fontId="0" fillId="0" borderId="1" xfId="0" applyNumberFormat="1" applyFont="1" applyBorder="1"/>
    <xf numFmtId="0" fontId="0" fillId="0" borderId="0" xfId="0" applyFont="1" applyAlignment="1">
      <alignment horizontal="center" vertical="center"/>
    </xf>
    <xf numFmtId="0" fontId="3" fillId="0" borderId="0" xfId="0" applyFont="1" applyAlignment="1"/>
    <xf numFmtId="166" fontId="3" fillId="0" borderId="1" xfId="1" applyNumberFormat="1" applyFont="1" applyFill="1" applyBorder="1"/>
    <xf numFmtId="0" fontId="0" fillId="0" borderId="0" xfId="0" applyBorder="1"/>
    <xf numFmtId="166" fontId="0" fillId="0" borderId="0" xfId="0" applyNumberFormat="1" applyFont="1" applyBorder="1"/>
    <xf numFmtId="164" fontId="0" fillId="0" borderId="0" xfId="1" applyFont="1" applyBorder="1"/>
    <xf numFmtId="168" fontId="0" fillId="0" borderId="0" xfId="0" applyNumberFormat="1" applyBorder="1"/>
    <xf numFmtId="171" fontId="9" fillId="0" borderId="0" xfId="0" applyNumberFormat="1" applyFont="1" applyBorder="1"/>
    <xf numFmtId="173" fontId="0" fillId="0" borderId="0" xfId="0" applyNumberFormat="1" applyBorder="1"/>
    <xf numFmtId="0" fontId="0" fillId="0" borderId="0" xfId="0" applyFont="1" applyBorder="1"/>
    <xf numFmtId="166" fontId="0" fillId="0" borderId="0" xfId="0" applyNumberFormat="1" applyBorder="1"/>
    <xf numFmtId="167" fontId="0" fillId="0" borderId="0" xfId="0" applyNumberFormat="1" applyBorder="1"/>
    <xf numFmtId="172" fontId="4" fillId="0" borderId="0" xfId="0" applyNumberFormat="1" applyFont="1" applyBorder="1"/>
    <xf numFmtId="0" fontId="1" fillId="0" borderId="0" xfId="0" applyFont="1" applyBorder="1"/>
    <xf numFmtId="174" fontId="0" fillId="0" borderId="0" xfId="0" applyNumberFormat="1" applyBorder="1"/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zoomScaleNormal="100" workbookViewId="0">
      <selection activeCell="K1" sqref="K1"/>
    </sheetView>
  </sheetViews>
  <sheetFormatPr defaultRowHeight="15" x14ac:dyDescent="0.25"/>
  <cols>
    <col min="1" max="1" width="5.7109375" customWidth="1"/>
    <col min="2" max="2" width="42.28515625" customWidth="1"/>
    <col min="3" max="3" width="15.7109375" customWidth="1"/>
    <col min="4" max="4" width="17.28515625" customWidth="1"/>
    <col min="5" max="5" width="28" customWidth="1"/>
    <col min="6" max="6" width="20.28515625" hidden="1" customWidth="1"/>
    <col min="7" max="7" width="15.7109375" hidden="1" customWidth="1"/>
    <col min="8" max="8" width="15.42578125" hidden="1" customWidth="1"/>
    <col min="9" max="9" width="16.28515625" customWidth="1"/>
    <col min="10" max="10" width="16.5703125" customWidth="1"/>
    <col min="11" max="11" width="17.140625" style="7" customWidth="1"/>
  </cols>
  <sheetData>
    <row r="1" spans="1:12" ht="14.25" customHeight="1" x14ac:dyDescent="0.25">
      <c r="D1" s="43"/>
      <c r="E1" s="43"/>
      <c r="F1" s="17" t="s">
        <v>31</v>
      </c>
      <c r="I1" s="6"/>
      <c r="J1" s="6"/>
      <c r="K1" s="24" t="s">
        <v>40</v>
      </c>
    </row>
    <row r="2" spans="1:12" ht="15" customHeight="1" x14ac:dyDescent="0.25">
      <c r="I2" s="46" t="s">
        <v>41</v>
      </c>
      <c r="J2" s="46"/>
      <c r="K2" s="46"/>
      <c r="L2" s="29"/>
    </row>
    <row r="3" spans="1:12" ht="16.899999999999999" customHeight="1" x14ac:dyDescent="0.25">
      <c r="I3" s="46" t="s">
        <v>42</v>
      </c>
      <c r="J3" s="46"/>
      <c r="K3" s="46"/>
      <c r="L3" s="29"/>
    </row>
    <row r="4" spans="1:12" ht="9.75" customHeight="1" x14ac:dyDescent="0.25">
      <c r="D4" s="23"/>
      <c r="I4" s="6"/>
      <c r="J4" s="6"/>
      <c r="K4" s="6"/>
    </row>
    <row r="5" spans="1:12" x14ac:dyDescent="0.25">
      <c r="C5" s="13"/>
      <c r="E5" s="6"/>
      <c r="I5" s="46" t="s">
        <v>22</v>
      </c>
      <c r="J5" s="46"/>
      <c r="K5" s="46"/>
    </row>
    <row r="6" spans="1:12" x14ac:dyDescent="0.25">
      <c r="C6" s="13"/>
      <c r="I6" s="46" t="s">
        <v>24</v>
      </c>
      <c r="J6" s="46"/>
      <c r="K6" s="46"/>
      <c r="L6" s="29"/>
    </row>
    <row r="7" spans="1:12" ht="17.25" customHeight="1" x14ac:dyDescent="0.25">
      <c r="A7" s="12"/>
      <c r="B7" s="12"/>
      <c r="C7" s="14"/>
    </row>
    <row r="8" spans="1:12" s="2" customFormat="1" ht="18.75" x14ac:dyDescent="0.25">
      <c r="A8" s="47" t="s">
        <v>38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2" s="2" customFormat="1" ht="15.75" x14ac:dyDescent="0.25">
      <c r="A9" s="4"/>
      <c r="B9" s="4"/>
      <c r="C9" s="4"/>
      <c r="K9" s="28"/>
    </row>
    <row r="10" spans="1:12" s="7" customFormat="1" ht="55.9" customHeight="1" x14ac:dyDescent="0.25">
      <c r="A10" s="44" t="s">
        <v>0</v>
      </c>
      <c r="B10" s="45"/>
      <c r="C10" s="15" t="s">
        <v>37</v>
      </c>
      <c r="D10" s="15" t="s">
        <v>21</v>
      </c>
      <c r="E10" s="15" t="s">
        <v>35</v>
      </c>
      <c r="F10" s="15" t="s">
        <v>23</v>
      </c>
      <c r="G10" s="26" t="s">
        <v>32</v>
      </c>
      <c r="H10" s="26" t="s">
        <v>33</v>
      </c>
      <c r="I10" s="26" t="s">
        <v>39</v>
      </c>
      <c r="J10" s="26" t="s">
        <v>34</v>
      </c>
      <c r="K10" s="26" t="s">
        <v>36</v>
      </c>
    </row>
    <row r="11" spans="1:12" s="1" customFormat="1" ht="29.1" customHeight="1" x14ac:dyDescent="0.25">
      <c r="A11" s="25">
        <v>1</v>
      </c>
      <c r="B11" s="5" t="s">
        <v>1</v>
      </c>
      <c r="C11" s="22">
        <v>77167</v>
      </c>
      <c r="D11" s="9">
        <v>0.95899999999999996</v>
      </c>
      <c r="E11" s="9">
        <v>53.37</v>
      </c>
      <c r="F11" s="18">
        <v>43105318</v>
      </c>
      <c r="G11" s="11">
        <v>32100022</v>
      </c>
      <c r="H11" s="11">
        <f t="shared" ref="H11:H24" si="0">F11-G11</f>
        <v>11005296</v>
      </c>
      <c r="I11" s="11">
        <f>C11*E11*3</f>
        <v>12355208.369999999</v>
      </c>
      <c r="J11" s="10">
        <f>I11-H11</f>
        <v>1349912.3699999992</v>
      </c>
      <c r="K11" s="27">
        <f>F11+J11</f>
        <v>44455230.369999997</v>
      </c>
    </row>
    <row r="12" spans="1:12" s="1" customFormat="1" ht="29.1" customHeight="1" x14ac:dyDescent="0.25">
      <c r="A12" s="16" t="s">
        <v>12</v>
      </c>
      <c r="B12" s="5" t="s">
        <v>2</v>
      </c>
      <c r="C12" s="19">
        <v>26922</v>
      </c>
      <c r="D12" s="20">
        <v>0.95899999999999996</v>
      </c>
      <c r="E12" s="9">
        <v>53.37</v>
      </c>
      <c r="F12" s="18">
        <v>15028199</v>
      </c>
      <c r="G12" s="11">
        <v>11095366</v>
      </c>
      <c r="H12" s="11">
        <f t="shared" si="0"/>
        <v>3932833</v>
      </c>
      <c r="I12" s="11">
        <f t="shared" ref="I12:I23" si="1">C12*E12*3</f>
        <v>4310481.42</v>
      </c>
      <c r="J12" s="10">
        <f t="shared" ref="J12:J23" si="2">I12-H12</f>
        <v>377648.41999999993</v>
      </c>
      <c r="K12" s="27">
        <f t="shared" ref="K12:K24" si="3">F12+J12</f>
        <v>15405847.42</v>
      </c>
    </row>
    <row r="13" spans="1:12" s="1" customFormat="1" ht="29.1" customHeight="1" x14ac:dyDescent="0.25">
      <c r="A13" s="16" t="s">
        <v>13</v>
      </c>
      <c r="B13" s="5" t="s">
        <v>3</v>
      </c>
      <c r="C13" s="19">
        <v>38807</v>
      </c>
      <c r="D13" s="20">
        <v>0.95899999999999996</v>
      </c>
      <c r="E13" s="9">
        <v>53.37</v>
      </c>
      <c r="F13" s="18">
        <v>21865397</v>
      </c>
      <c r="G13" s="11">
        <v>16378613</v>
      </c>
      <c r="H13" s="11">
        <f t="shared" si="0"/>
        <v>5486784</v>
      </c>
      <c r="I13" s="11">
        <f t="shared" si="1"/>
        <v>6213388.7699999996</v>
      </c>
      <c r="J13" s="10">
        <f t="shared" si="2"/>
        <v>726604.76999999955</v>
      </c>
      <c r="K13" s="27">
        <f t="shared" si="3"/>
        <v>22592001.77</v>
      </c>
    </row>
    <row r="14" spans="1:12" s="1" customFormat="1" ht="29.1" customHeight="1" x14ac:dyDescent="0.25">
      <c r="A14" s="16" t="s">
        <v>25</v>
      </c>
      <c r="B14" s="5" t="s">
        <v>4</v>
      </c>
      <c r="C14" s="19">
        <v>31233</v>
      </c>
      <c r="D14" s="20">
        <v>0.97599999999999998</v>
      </c>
      <c r="E14" s="9">
        <v>54.31</v>
      </c>
      <c r="F14" s="18">
        <v>17701056</v>
      </c>
      <c r="G14" s="30">
        <v>13257405</v>
      </c>
      <c r="H14" s="11">
        <f t="shared" si="0"/>
        <v>4443651</v>
      </c>
      <c r="I14" s="11">
        <f t="shared" si="1"/>
        <v>5088792.6899999995</v>
      </c>
      <c r="J14" s="10">
        <f t="shared" si="2"/>
        <v>645141.68999999948</v>
      </c>
      <c r="K14" s="27">
        <f t="shared" si="3"/>
        <v>18346197.689999998</v>
      </c>
    </row>
    <row r="15" spans="1:12" s="1" customFormat="1" ht="29.1" customHeight="1" x14ac:dyDescent="0.25">
      <c r="A15" s="16" t="s">
        <v>26</v>
      </c>
      <c r="B15" s="5" t="s">
        <v>19</v>
      </c>
      <c r="C15" s="19">
        <v>249689</v>
      </c>
      <c r="D15" s="9">
        <v>0.98199999999999998</v>
      </c>
      <c r="E15" s="9">
        <v>54.65</v>
      </c>
      <c r="F15" s="18">
        <v>143890887</v>
      </c>
      <c r="G15" s="30">
        <v>107861090</v>
      </c>
      <c r="H15" s="11">
        <f t="shared" si="0"/>
        <v>36029797</v>
      </c>
      <c r="I15" s="11">
        <f t="shared" si="1"/>
        <v>40936511.549999997</v>
      </c>
      <c r="J15" s="10">
        <f t="shared" si="2"/>
        <v>4906714.549999997</v>
      </c>
      <c r="K15" s="27">
        <f t="shared" si="3"/>
        <v>148797601.55000001</v>
      </c>
    </row>
    <row r="16" spans="1:12" s="1" customFormat="1" ht="29.1" customHeight="1" x14ac:dyDescent="0.25">
      <c r="A16" s="16" t="s">
        <v>27</v>
      </c>
      <c r="B16" s="5" t="s">
        <v>20</v>
      </c>
      <c r="C16" s="19">
        <v>8041</v>
      </c>
      <c r="D16" s="9">
        <v>0.98199999999999998</v>
      </c>
      <c r="E16" s="9">
        <v>54.65</v>
      </c>
      <c r="F16" s="18">
        <v>4637468</v>
      </c>
      <c r="G16" s="11">
        <v>3554208</v>
      </c>
      <c r="H16" s="11">
        <f t="shared" si="0"/>
        <v>1083260</v>
      </c>
      <c r="I16" s="11">
        <f t="shared" si="1"/>
        <v>1318321.95</v>
      </c>
      <c r="J16" s="10">
        <f t="shared" si="2"/>
        <v>235061.94999999995</v>
      </c>
      <c r="K16" s="27">
        <f t="shared" si="3"/>
        <v>4872529.95</v>
      </c>
    </row>
    <row r="17" spans="1:11" s="1" customFormat="1" ht="29.1" customHeight="1" x14ac:dyDescent="0.25">
      <c r="A17" s="16" t="s">
        <v>28</v>
      </c>
      <c r="B17" s="5" t="s">
        <v>5</v>
      </c>
      <c r="C17" s="19">
        <v>86559</v>
      </c>
      <c r="D17" s="9">
        <v>0.97599999999999998</v>
      </c>
      <c r="E17" s="9">
        <v>54.31</v>
      </c>
      <c r="F17" s="18">
        <v>48964579</v>
      </c>
      <c r="G17" s="11">
        <v>36705042</v>
      </c>
      <c r="H17" s="11">
        <f t="shared" si="0"/>
        <v>12259537</v>
      </c>
      <c r="I17" s="11">
        <f t="shared" si="1"/>
        <v>14103057.870000001</v>
      </c>
      <c r="J17" s="10">
        <f t="shared" si="2"/>
        <v>1843520.870000001</v>
      </c>
      <c r="K17" s="27">
        <f t="shared" si="3"/>
        <v>50808099.870000005</v>
      </c>
    </row>
    <row r="18" spans="1:11" s="1" customFormat="1" ht="29.1" customHeight="1" x14ac:dyDescent="0.25">
      <c r="A18" s="16" t="s">
        <v>29</v>
      </c>
      <c r="B18" s="5" t="s">
        <v>6</v>
      </c>
      <c r="C18" s="19">
        <v>44476</v>
      </c>
      <c r="D18" s="9">
        <v>0.95899999999999996</v>
      </c>
      <c r="E18" s="9">
        <v>53.37</v>
      </c>
      <c r="F18" s="18">
        <v>25030788</v>
      </c>
      <c r="G18" s="11">
        <v>18734255</v>
      </c>
      <c r="H18" s="11">
        <f t="shared" si="0"/>
        <v>6296533</v>
      </c>
      <c r="I18" s="11">
        <f t="shared" si="1"/>
        <v>7121052.3600000003</v>
      </c>
      <c r="J18" s="10">
        <f t="shared" si="2"/>
        <v>824519.36000000034</v>
      </c>
      <c r="K18" s="27">
        <f t="shared" si="3"/>
        <v>25855307.359999999</v>
      </c>
    </row>
    <row r="19" spans="1:11" s="1" customFormat="1" ht="29.1" customHeight="1" x14ac:dyDescent="0.25">
      <c r="A19" s="16" t="s">
        <v>30</v>
      </c>
      <c r="B19" s="5" t="s">
        <v>7</v>
      </c>
      <c r="C19" s="19">
        <v>87104</v>
      </c>
      <c r="D19" s="9">
        <v>0.95899999999999996</v>
      </c>
      <c r="E19" s="9">
        <v>53.37</v>
      </c>
      <c r="F19" s="18">
        <v>48293026</v>
      </c>
      <c r="G19" s="11">
        <v>36183674</v>
      </c>
      <c r="H19" s="11">
        <f t="shared" si="0"/>
        <v>12109352</v>
      </c>
      <c r="I19" s="11">
        <f t="shared" si="1"/>
        <v>13946221.439999998</v>
      </c>
      <c r="J19" s="10">
        <f t="shared" si="2"/>
        <v>1836869.4399999976</v>
      </c>
      <c r="K19" s="27">
        <f t="shared" si="3"/>
        <v>50129895.439999998</v>
      </c>
    </row>
    <row r="20" spans="1:11" s="1" customFormat="1" ht="29.1" customHeight="1" x14ac:dyDescent="0.25">
      <c r="A20" s="16" t="s">
        <v>14</v>
      </c>
      <c r="B20" s="5" t="s">
        <v>8</v>
      </c>
      <c r="C20" s="19">
        <v>54287</v>
      </c>
      <c r="D20" s="9">
        <v>0.95899999999999996</v>
      </c>
      <c r="E20" s="9">
        <v>53.37</v>
      </c>
      <c r="F20" s="18">
        <v>29370553</v>
      </c>
      <c r="G20" s="11">
        <v>22011562</v>
      </c>
      <c r="H20" s="11">
        <f t="shared" si="0"/>
        <v>7358991</v>
      </c>
      <c r="I20" s="11">
        <f t="shared" si="1"/>
        <v>8691891.5700000003</v>
      </c>
      <c r="J20" s="10">
        <f t="shared" si="2"/>
        <v>1332900.5700000003</v>
      </c>
      <c r="K20" s="27">
        <f t="shared" si="3"/>
        <v>30703453.57</v>
      </c>
    </row>
    <row r="21" spans="1:11" s="37" customFormat="1" ht="29.1" customHeight="1" x14ac:dyDescent="0.25">
      <c r="A21" s="16" t="s">
        <v>15</v>
      </c>
      <c r="B21" s="5" t="s">
        <v>9</v>
      </c>
      <c r="C21" s="19">
        <f>16819+3234</f>
        <v>20053</v>
      </c>
      <c r="D21" s="9">
        <v>0.95899999999999996</v>
      </c>
      <c r="E21" s="9">
        <v>53.37</v>
      </c>
      <c r="F21" s="18">
        <v>11026604</v>
      </c>
      <c r="G21" s="11">
        <v>8261776</v>
      </c>
      <c r="H21" s="11">
        <f t="shared" si="0"/>
        <v>2764828</v>
      </c>
      <c r="I21" s="11">
        <f t="shared" si="1"/>
        <v>3210685.8299999996</v>
      </c>
      <c r="J21" s="10">
        <f t="shared" si="2"/>
        <v>445857.82999999961</v>
      </c>
      <c r="K21" s="27">
        <f t="shared" si="3"/>
        <v>11472461.83</v>
      </c>
    </row>
    <row r="22" spans="1:11" s="41" customFormat="1" ht="29.1" customHeight="1" x14ac:dyDescent="0.25">
      <c r="A22" s="16" t="s">
        <v>16</v>
      </c>
      <c r="B22" s="5" t="s">
        <v>10</v>
      </c>
      <c r="C22" s="19">
        <v>20816</v>
      </c>
      <c r="D22" s="9">
        <v>0.97599999999999998</v>
      </c>
      <c r="E22" s="9">
        <v>54.31</v>
      </c>
      <c r="F22" s="18">
        <v>11881094</v>
      </c>
      <c r="G22" s="11">
        <v>8900150</v>
      </c>
      <c r="H22" s="11">
        <f t="shared" si="0"/>
        <v>2980944</v>
      </c>
      <c r="I22" s="11">
        <f t="shared" si="1"/>
        <v>3391550.88</v>
      </c>
      <c r="J22" s="10">
        <f t="shared" si="2"/>
        <v>410606.87999999989</v>
      </c>
      <c r="K22" s="27">
        <f t="shared" si="3"/>
        <v>12291700.879999999</v>
      </c>
    </row>
    <row r="23" spans="1:11" s="41" customFormat="1" ht="29.1" customHeight="1" x14ac:dyDescent="0.25">
      <c r="A23" s="16" t="s">
        <v>17</v>
      </c>
      <c r="B23" s="5" t="s">
        <v>11</v>
      </c>
      <c r="C23" s="19">
        <v>2138</v>
      </c>
      <c r="D23" s="9">
        <v>0.97599999999999998</v>
      </c>
      <c r="E23" s="9">
        <v>54.31</v>
      </c>
      <c r="F23" s="18">
        <v>1101766</v>
      </c>
      <c r="G23" s="11">
        <v>822229</v>
      </c>
      <c r="H23" s="11">
        <f t="shared" si="0"/>
        <v>279537</v>
      </c>
      <c r="I23" s="11">
        <f t="shared" si="1"/>
        <v>348344.33999999997</v>
      </c>
      <c r="J23" s="10">
        <f t="shared" si="2"/>
        <v>68807.339999999967</v>
      </c>
      <c r="K23" s="27">
        <f t="shared" si="3"/>
        <v>1170573.3399999999</v>
      </c>
    </row>
    <row r="24" spans="1:11" s="37" customFormat="1" ht="29.1" customHeight="1" x14ac:dyDescent="0.25">
      <c r="A24" s="8"/>
      <c r="B24" s="9" t="s">
        <v>18</v>
      </c>
      <c r="C24" s="19">
        <f>SUM(C11:C23)</f>
        <v>747292</v>
      </c>
      <c r="D24" s="9"/>
      <c r="E24" s="9"/>
      <c r="F24" s="21">
        <f>SUM(F11:F23)</f>
        <v>421896735</v>
      </c>
      <c r="G24" s="11">
        <f>SUM(G11:G23)</f>
        <v>315865392</v>
      </c>
      <c r="H24" s="11">
        <f t="shared" si="0"/>
        <v>106031343</v>
      </c>
      <c r="I24" s="27">
        <f>SUM(I11:I23)</f>
        <v>121035509.04000001</v>
      </c>
      <c r="J24" s="10">
        <f>SUM(J11:J23)</f>
        <v>15004166.039999995</v>
      </c>
      <c r="K24" s="27">
        <f t="shared" si="3"/>
        <v>436900901.04000002</v>
      </c>
    </row>
    <row r="25" spans="1:11" s="31" customFormat="1" hidden="1" x14ac:dyDescent="0.25">
      <c r="J25" s="31">
        <v>15000000</v>
      </c>
      <c r="K25" s="32">
        <f>K24-F24</f>
        <v>15004166.040000021</v>
      </c>
    </row>
    <row r="26" spans="1:11" s="31" customFormat="1" hidden="1" x14ac:dyDescent="0.25">
      <c r="A26" s="3"/>
      <c r="F26" s="33"/>
      <c r="G26" s="34"/>
      <c r="H26" s="35">
        <v>15000000</v>
      </c>
      <c r="J26" s="36"/>
      <c r="K26" s="37"/>
    </row>
    <row r="27" spans="1:11" s="31" customFormat="1" hidden="1" x14ac:dyDescent="0.25">
      <c r="F27" s="38"/>
      <c r="G27" s="39"/>
      <c r="H27" s="40">
        <f>H24+H26</f>
        <v>121031343</v>
      </c>
      <c r="J27" s="41">
        <v>55.45</v>
      </c>
      <c r="K27" s="37"/>
    </row>
    <row r="28" spans="1:11" s="31" customFormat="1" hidden="1" x14ac:dyDescent="0.25">
      <c r="G28" s="31">
        <v>48.57</v>
      </c>
      <c r="H28" s="31">
        <f>H27/H24</f>
        <v>1.1414676035934017</v>
      </c>
      <c r="J28" s="42">
        <v>56</v>
      </c>
      <c r="K28" s="37"/>
    </row>
    <row r="29" spans="1:11" s="31" customFormat="1" x14ac:dyDescent="0.25">
      <c r="G29" s="31">
        <f>G28*H28</f>
        <v>55.441081506531525</v>
      </c>
      <c r="K29" s="37"/>
    </row>
    <row r="30" spans="1:11" s="31" customFormat="1" x14ac:dyDescent="0.25">
      <c r="K30" s="37"/>
    </row>
    <row r="31" spans="1:11" s="31" customFormat="1" x14ac:dyDescent="0.25">
      <c r="K31" s="37"/>
    </row>
    <row r="32" spans="1:11" s="31" customFormat="1" x14ac:dyDescent="0.25">
      <c r="K32" s="37"/>
    </row>
    <row r="33" spans="11:11" s="31" customFormat="1" x14ac:dyDescent="0.25">
      <c r="K33" s="37"/>
    </row>
    <row r="34" spans="11:11" s="31" customFormat="1" x14ac:dyDescent="0.25">
      <c r="K34" s="37"/>
    </row>
    <row r="35" spans="11:11" s="31" customFormat="1" x14ac:dyDescent="0.25">
      <c r="K35" s="37"/>
    </row>
    <row r="36" spans="11:11" s="31" customFormat="1" x14ac:dyDescent="0.25">
      <c r="K36" s="37"/>
    </row>
    <row r="37" spans="11:11" s="31" customFormat="1" x14ac:dyDescent="0.25">
      <c r="K37" s="37"/>
    </row>
    <row r="38" spans="11:11" s="31" customFormat="1" x14ac:dyDescent="0.25">
      <c r="K38" s="37"/>
    </row>
    <row r="39" spans="11:11" s="31" customFormat="1" x14ac:dyDescent="0.25">
      <c r="K39" s="37"/>
    </row>
  </sheetData>
  <mergeCells count="7">
    <mergeCell ref="D1:E1"/>
    <mergeCell ref="A10:B10"/>
    <mergeCell ref="I2:K2"/>
    <mergeCell ref="I3:K3"/>
    <mergeCell ref="I6:K6"/>
    <mergeCell ref="I5:K5"/>
    <mergeCell ref="A8:K8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диффер. по СМП на 2018-№4</vt:lpstr>
      <vt:lpstr>'диффер. по СМП на 2018-№4'!Область_печати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000604</cp:lastModifiedBy>
  <cp:lastPrinted>2018-11-01T13:48:47Z</cp:lastPrinted>
  <dcterms:created xsi:type="dcterms:W3CDTF">2016-12-27T14:12:10Z</dcterms:created>
  <dcterms:modified xsi:type="dcterms:W3CDTF">2018-11-01T14:03:15Z</dcterms:modified>
</cp:coreProperties>
</file>